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11" i="2" l="1"/>
</calcChain>
</file>

<file path=xl/sharedStrings.xml><?xml version="1.0" encoding="utf-8"?>
<sst xmlns="http://schemas.openxmlformats.org/spreadsheetml/2006/main" count="52" uniqueCount="34">
  <si>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</si>
  <si>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</si>
  <si>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</si>
  <si>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</si>
  <si>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</si>
  <si>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</si>
  <si>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</si>
  <si>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Цена реализации, руб./ед. с НДС</t>
  </si>
  <si>
    <t>Кол-во</t>
  </si>
  <si>
    <t>НВЛ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</si>
  <si>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</si>
  <si>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</si>
  <si>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</si>
  <si>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</si>
  <si>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1009230141</t>
  </si>
  <si>
    <t xml:space="preserve">ШЛАНГ АП-96                                                                        </t>
  </si>
  <si>
    <t>40</t>
  </si>
  <si>
    <t>Спецодежда, ср-ва  индивидуальной защиты</t>
  </si>
  <si>
    <t>КОМПЛЕКТ</t>
  </si>
  <si>
    <t>1015141</t>
  </si>
  <si>
    <t>1009230078</t>
  </si>
  <si>
    <t>КОСТЮМ БРЕЗЕНТОВЫЙ ЗАЩИТНЫЙ</t>
  </si>
  <si>
    <t>1500994</t>
  </si>
  <si>
    <t>1009230169</t>
  </si>
  <si>
    <t>ШЛЕМ-МАСКА СПАСАТЕЛЬНАЯ ФИЛЬТРУЮЩЕГО ТИПА PARAT</t>
  </si>
  <si>
    <t>1013742</t>
  </si>
  <si>
    <t>1009270075</t>
  </si>
  <si>
    <t>КУРТКА</t>
  </si>
  <si>
    <t>1509642</t>
  </si>
  <si>
    <t>1009230120</t>
  </si>
  <si>
    <t>ПЛАСТИНА ЗАЩИТНАЯ ВНУТРЕННЯЯ 3М SPEEDGLAS 9100X 528015 (5ШТ)</t>
  </si>
  <si>
    <t>УПАКОВКА</t>
  </si>
  <si>
    <t>1005372688</t>
  </si>
  <si>
    <t>Комплект 80-461782-MC70 клап. Hoerbiger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</si>
</sst>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3" fillId="0" borderId="0" xfId="0" applyFont="1" applyFill="1" applyBorder="1" applyProtection="1">
      <protection locked="0"/>
    </xf>
    <xf numFmtId="0" fontId="1" fillId="0" borderId="4" xfId="2" applyFont="1" applyBorder="1" applyProtection="1">
      <protection locked="0"/>
    </xf>
    <xf numFmtId="49" fontId="1" fillId="0" borderId="4" xfId="2" applyNumberFormat="1" applyFont="1" applyBorder="1" applyProtection="1">
      <protection locked="0"/>
    </xf>
    <xf numFmtId="0" fontId="1" fillId="0" borderId="4" xfId="2" applyNumberFormat="1" applyFont="1" applyBorder="1" applyProtection="1">
      <protection locked="0"/>
    </xf>
    <xf numFmtId="49" fontId="1" fillId="0" borderId="4" xfId="2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0" fontId="0" fillId="0" borderId="4" xfId="0" applyFont="1" applyBorder="1" applyProtection="1">
      <protection locked="0"/>
    </xf>
    <xf numFmtId="49" fontId="0" fillId="0" borderId="4" xfId="0" applyNumberFormat="1" applyFont="1" applyBorder="1" applyProtection="1">
      <protection locked="0"/>
    </xf>
    <xf numFmtId="0" fontId="0" fillId="0" borderId="4" xfId="0" applyNumberFormat="1" applyFont="1" applyBorder="1" applyProtection="1">
      <protection locked="0"/>
    </xf>
    <xf numFmtId="49" fontId="0" fillId="0" borderId="4" xfId="0" applyNumberFormat="1" applyFont="1" applyBorder="1" applyAlignment="1" applyProtection="1">
      <alignment horizontal="left"/>
      <protection locked="0"/>
    </xf>
    <xf numFmtId="2" fontId="0" fillId="0" borderId="0" xfId="0" applyNumberFormat="1"/>
    <xf numFmtId="0" fontId="2" fillId="3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E22" sqref="E22"/>
    </sheetView>
  </sheetViews>
  <sheetFormatPr defaultRowHeight="15" x14ac:dyDescent="0.25"/>
  <cols>
    <col min="5" max="5" width="51.140625" customWidth="1"/>
    <col min="6" max="6" width="11.28515625" customWidth="1"/>
    <col min="11" max="11" width="14.7109375" customWidth="1"/>
  </cols>
  <sheetData>
    <row r="1" spans="1:11" x14ac:dyDescent="0.25">
      <c r="B1" s="17" t="s">
        <v>0</v>
      </c>
      <c r="C1" s="17" t="s">
        <v>1</v>
      </c>
      <c r="D1" s="17" t="s">
        <v>2</v>
      </c>
      <c r="E1" s="17" t="s">
        <v>3</v>
      </c>
      <c r="F1" s="18" t="s">
        <v>4</v>
      </c>
      <c r="G1" s="15" t="s">
        <v>5</v>
      </c>
      <c r="H1" s="15" t="s">
        <v>6</v>
      </c>
      <c r="I1" s="13" t="s">
        <v>8</v>
      </c>
      <c r="J1" s="17" t="s">
        <v>7</v>
      </c>
      <c r="K1" s="17" t="s">
        <v>12</v>
      </c>
    </row>
    <row r="2" spans="1:11" x14ac:dyDescent="0.25">
      <c r="B2" s="17"/>
      <c r="C2" s="17"/>
      <c r="D2" s="17"/>
      <c r="E2" s="17"/>
      <c r="F2" s="18"/>
      <c r="G2" s="15"/>
      <c r="H2" s="15"/>
      <c r="I2" s="14"/>
      <c r="J2" s="17"/>
      <c r="K2" s="17"/>
    </row>
    <row r="3" spans="1:11" x14ac:dyDescent="0.25">
      <c r="B3" s="17"/>
      <c r="C3" s="17"/>
      <c r="D3" s="17"/>
      <c r="E3" s="17"/>
      <c r="F3" s="18"/>
      <c r="G3" s="15"/>
      <c r="H3" s="15"/>
      <c r="I3" s="14"/>
      <c r="J3" s="17"/>
      <c r="K3" s="17"/>
    </row>
    <row r="4" spans="1:11" x14ac:dyDescent="0.25">
      <c r="B4" s="17"/>
      <c r="C4" s="17"/>
      <c r="D4" s="17"/>
      <c r="E4" s="17"/>
      <c r="F4" s="18"/>
      <c r="G4" s="15"/>
      <c r="H4" s="15"/>
      <c r="I4" s="16"/>
      <c r="J4" s="17"/>
      <c r="K4" s="17"/>
    </row>
    <row r="5" spans="1:11" x14ac:dyDescent="0.25">
      <c r="A5">
        <v>1</v>
      </c>
      <c r="B5" s="2" t="s">
        <v>9</v>
      </c>
      <c r="C5" s="2">
        <v>1110297</v>
      </c>
      <c r="D5" s="3" t="s">
        <v>14</v>
      </c>
      <c r="E5" s="4" t="s">
        <v>15</v>
      </c>
      <c r="F5" s="2" t="s">
        <v>13</v>
      </c>
      <c r="G5" s="5" t="s">
        <v>16</v>
      </c>
      <c r="H5" s="6" t="s">
        <v>17</v>
      </c>
      <c r="I5" s="8">
        <v>4</v>
      </c>
      <c r="J5" s="7">
        <v>2395.52</v>
      </c>
      <c r="K5" s="7">
        <v>9582.08</v>
      </c>
    </row>
    <row r="6" spans="1:11" x14ac:dyDescent="0.25">
      <c r="A6">
        <v>2</v>
      </c>
      <c r="B6" s="2" t="s">
        <v>9</v>
      </c>
      <c r="C6" s="2" t="s">
        <v>19</v>
      </c>
      <c r="D6" s="3" t="s">
        <v>20</v>
      </c>
      <c r="E6" s="4" t="s">
        <v>21</v>
      </c>
      <c r="F6" s="2" t="s">
        <v>18</v>
      </c>
      <c r="G6" s="5" t="s">
        <v>16</v>
      </c>
      <c r="H6" s="6" t="s">
        <v>17</v>
      </c>
      <c r="I6" s="8">
        <v>4</v>
      </c>
      <c r="J6" s="7">
        <v>1375.4</v>
      </c>
      <c r="K6" s="7">
        <v>5501.6</v>
      </c>
    </row>
    <row r="7" spans="1:11" x14ac:dyDescent="0.25">
      <c r="A7">
        <v>3</v>
      </c>
      <c r="B7" s="2" t="s">
        <v>9</v>
      </c>
      <c r="C7" s="2" t="s">
        <v>22</v>
      </c>
      <c r="D7" s="3" t="s">
        <v>23</v>
      </c>
      <c r="E7" s="4" t="s">
        <v>24</v>
      </c>
      <c r="F7" s="2" t="s">
        <v>13</v>
      </c>
      <c r="G7" s="5" t="s">
        <v>16</v>
      </c>
      <c r="H7" s="6" t="s">
        <v>17</v>
      </c>
      <c r="I7" s="8">
        <v>5</v>
      </c>
      <c r="J7" s="7">
        <v>4028.8</v>
      </c>
      <c r="K7" s="7">
        <v>20144</v>
      </c>
    </row>
    <row r="8" spans="1:11" x14ac:dyDescent="0.25">
      <c r="A8">
        <v>4</v>
      </c>
      <c r="B8" s="2" t="s">
        <v>9</v>
      </c>
      <c r="C8" s="2" t="s">
        <v>25</v>
      </c>
      <c r="D8" s="3" t="s">
        <v>26</v>
      </c>
      <c r="E8" s="4" t="s">
        <v>27</v>
      </c>
      <c r="F8" s="2" t="s">
        <v>13</v>
      </c>
      <c r="G8" s="5" t="s">
        <v>16</v>
      </c>
      <c r="H8" s="6" t="s">
        <v>17</v>
      </c>
      <c r="I8" s="8">
        <v>1</v>
      </c>
      <c r="J8" s="7">
        <v>876.05</v>
      </c>
      <c r="K8" s="7">
        <v>876.05</v>
      </c>
    </row>
    <row r="9" spans="1:11" x14ac:dyDescent="0.25">
      <c r="A9">
        <v>5</v>
      </c>
      <c r="B9" s="2" t="s">
        <v>9</v>
      </c>
      <c r="C9" s="2" t="s">
        <v>28</v>
      </c>
      <c r="D9" s="3" t="s">
        <v>29</v>
      </c>
      <c r="E9" s="4" t="s">
        <v>30</v>
      </c>
      <c r="F9" s="2" t="s">
        <v>31</v>
      </c>
      <c r="G9" s="5" t="s">
        <v>16</v>
      </c>
      <c r="H9" s="6" t="s">
        <v>17</v>
      </c>
      <c r="I9" s="8">
        <v>113</v>
      </c>
      <c r="J9" s="7">
        <v>1834.66</v>
      </c>
      <c r="K9" s="7">
        <v>207316.58000000002</v>
      </c>
    </row>
    <row r="10" spans="1:11" x14ac:dyDescent="0.25">
      <c r="A10">
        <v>6</v>
      </c>
      <c r="B10" s="8" t="s">
        <v>9</v>
      </c>
      <c r="C10" s="8">
        <v>1169743</v>
      </c>
      <c r="D10" s="9" t="s">
        <v>32</v>
      </c>
      <c r="E10" s="10" t="s">
        <v>33</v>
      </c>
      <c r="F10" s="8" t="s">
        <v>13</v>
      </c>
      <c r="G10" s="11" t="s">
        <v>16</v>
      </c>
      <c r="H10" s="6" t="s">
        <v>17</v>
      </c>
      <c r="I10" s="8">
        <v>6</v>
      </c>
      <c r="J10" s="7">
        <v>38280.019999999997</v>
      </c>
      <c r="K10" s="7">
        <v>229680.12</v>
      </c>
    </row>
    <row r="11" spans="1:11" x14ac:dyDescent="0.25">
      <c r="K11" s="12">
        <f>SUM(K5:K10)</f>
        <v>473100.43000000005</v>
      </c>
    </row>
    <row r="13" spans="1:11" x14ac:dyDescent="0.25">
      <c r="B13" s="1" t="s">
        <v>10</v>
      </c>
    </row>
    <row r="14" spans="1:11" x14ac:dyDescent="0.25">
      <c r="B14" s="1" t="s">
        <v>11</v>
      </c>
    </row>
  </sheetData>
  <mergeCells count="10">
    <mergeCell ref="H1:H4"/>
    <mergeCell ref="I1:I4"/>
    <mergeCell ref="J1:J4"/>
    <mergeCell ref="K1:K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10"/>
    <dataValidation type="list" allowBlank="1" showInputMessage="1" showErrorMessage="1" sqref="B5:B10">
      <formula1>TypeResource</formula1>
    </dataValidation>
    <dataValidation type="decimal" allowBlank="1" showErrorMessage="1" errorTitle="Ошибка!" error="Значение должно быть числом" sqref="I5:J10">
      <formula1>0</formula1>
      <formula2>9999999999999</formula2>
    </dataValidation>
    <dataValidation type="list" allowBlank="1" showInputMessage="1" showErrorMessage="1" sqref="G5:G10">
      <formula1>ClassMater</formula1>
    </dataValidation>
    <dataValidation type="decimal" allowBlank="1" showInputMessage="1" showErrorMessage="1" sqref="K5:K10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2020-07-15T06:17:03Z</dcterms:modified>
</cp:coreProperties>
</file>